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18375" windowHeight="7875"/>
  </bookViews>
  <sheets>
    <sheet name="MTY &gt; SCT" sheetId="1" r:id="rId1"/>
  </sheets>
  <externalReferences>
    <externalReference r:id="rId2"/>
  </externalReferences>
  <definedNames>
    <definedName name="_B555602" localSheetId="0">#REF!</definedName>
    <definedName name="_B555602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'MTY &gt; SCT'!$A$9:$E$38</definedName>
    <definedName name="_WW22" localSheetId="0">#REF!</definedName>
    <definedName name="_WW22">#REF!</definedName>
    <definedName name="_xlnm.Print_Area" localSheetId="0">'MTY &gt; SCT'!$B$7:$E$38</definedName>
  </definedNames>
  <calcPr calcId="124519"/>
</workbook>
</file>

<file path=xl/calcChain.xml><?xml version="1.0" encoding="utf-8"?>
<calcChain xmlns="http://schemas.openxmlformats.org/spreadsheetml/2006/main">
  <c r="E39" i="1"/>
  <c r="D38" l="1"/>
  <c r="E38" s="1"/>
  <c r="D37"/>
  <c r="E37" s="1"/>
  <c r="D36"/>
  <c r="E36" s="1"/>
  <c r="D35"/>
  <c r="E35" s="1"/>
  <c r="D34"/>
  <c r="E34" s="1"/>
  <c r="D33"/>
  <c r="E33" s="1"/>
  <c r="D32"/>
  <c r="E32" s="1"/>
  <c r="D31"/>
  <c r="E31" s="1"/>
  <c r="D30"/>
  <c r="E30" s="1"/>
  <c r="D29"/>
  <c r="E29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</calcChain>
</file>

<file path=xl/sharedStrings.xml><?xml version="1.0" encoding="utf-8"?>
<sst xmlns="http://schemas.openxmlformats.org/spreadsheetml/2006/main" count="72" uniqueCount="45">
  <si>
    <t xml:space="preserve">                                                               RESUMEN DE VERIFICACIÓN DE LA EXISTENCIA  DE MATERIALES EN LOS</t>
  </si>
  <si>
    <t xml:space="preserve">                                                               ALMACENES DE ITISA Y PROVEEDORES UBICADOS EN DIVERSOS ESTADOS</t>
  </si>
  <si>
    <t xml:space="preserve">                                                               DE LA REPÚBLICA . </t>
  </si>
  <si>
    <t>PARTIDA</t>
  </si>
  <si>
    <t xml:space="preserve">                     CONCEPTO</t>
  </si>
  <si>
    <t>UNIDAD</t>
  </si>
  <si>
    <t xml:space="preserve">          ALMACEN EN </t>
  </si>
  <si>
    <t xml:space="preserve">              TOTAL</t>
  </si>
  <si>
    <t>MONTERREY, N.L.</t>
  </si>
  <si>
    <t>PZA</t>
  </si>
  <si>
    <t>ANCLA P/RIEL 115 LB</t>
  </si>
  <si>
    <t>JGO</t>
  </si>
  <si>
    <t>LOTE</t>
  </si>
  <si>
    <t>CLAVO DE VÍA</t>
  </si>
  <si>
    <t>DURMIENTE DE MADERA DE ENCINO 7 X 9 X 9</t>
  </si>
  <si>
    <t>HIGHWAY GRADE CROSSING PACKAGE 1 TRACK WITH GATES AND LIGTHS</t>
  </si>
  <si>
    <t>KIT</t>
  </si>
  <si>
    <t>HIGHWAY GRADE CROSSING PACKAGE 2 TRACK WITH GATES AND LIGTHS</t>
  </si>
  <si>
    <t>HIGHWAY GRADE CROSSING PACKAGE 3 TRACK WITH GATES AND LIGTHS</t>
  </si>
  <si>
    <t>HIGHWAY GRADE CROSSING PACKAGE 4 TRACK WITH GATES AND LIGTHS</t>
  </si>
  <si>
    <t>MODULO DE CONCRETO PARA RIEL DE 115 LBS/YD  DE 2.74 ML.</t>
  </si>
  <si>
    <t>PERNO ANTIROBO 5/8"</t>
  </si>
  <si>
    <t>INCLUIDO EN MÓDULOS DE CONCRETO</t>
  </si>
  <si>
    <t>PLACA DE ASIENTO 115 LB</t>
  </si>
  <si>
    <t>PLACA DE ASIENTO 136 LB</t>
  </si>
  <si>
    <t>PLACA DE HULE CENTRAL DE NEOPRENO 106 x 20</t>
  </si>
  <si>
    <t>PLACA DE HULE CENTRAL DE NEOPRENO 38 x 20</t>
  </si>
  <si>
    <t>PLANCHUELA 115 LB</t>
  </si>
  <si>
    <t>PAR</t>
  </si>
  <si>
    <t>PLANCHUELA 136 LB</t>
  </si>
  <si>
    <t>SOLDADURA 115 LB</t>
  </si>
  <si>
    <t>SOLDADURA 136 LB</t>
  </si>
  <si>
    <t>NARROW BAND SHUNT 62775-790</t>
  </si>
  <si>
    <t>NARROW BAND SHUNT 62775-645</t>
  </si>
  <si>
    <t>NARROW BAND SHUNT 62775-430</t>
  </si>
  <si>
    <t>NARROW BAND SHUNT 62775-348</t>
  </si>
  <si>
    <t>NARROW BAND SHUNT 62775-285</t>
  </si>
  <si>
    <t>MULTIFREQUENCY NARROW-BAND SHUNT 62775-3497</t>
  </si>
  <si>
    <t>MULTIFREQUENCY NARROW-BAND SHUNT 62775-1543</t>
  </si>
  <si>
    <t>TUNABLE INSULATED JOINT BYPASS COUPLER 62785-430</t>
  </si>
  <si>
    <t>TUNABLE INSULATED JOINT BYPASS COUPLER 62785-790</t>
  </si>
  <si>
    <t>TUNABLE INSULATED JOINT BYPASS COUPLER 62785-645</t>
  </si>
  <si>
    <t>TUNABLE INSULATED JOINT BYPASS COUPLER 62785-348</t>
  </si>
  <si>
    <t>TUNABLE INSULATED JOINT BYPASS COUPLER 62785-285</t>
  </si>
  <si>
    <t>MATERIALES Y EQUIPOS COMPLEMENTARIOS DE LOS HIGHWAY GRADE CROSSING PACKAGE DEL PROVEEDOR INVENSYS RAIL CORPORATION, SEGÚN FACTURAS 40220387-A, 40166127/CST Y 40220387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</si>
</sst>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4F8E3E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8" borderId="0" applyNumberFormat="0" applyBorder="0" applyAlignment="0" applyProtection="0"/>
    <xf numFmtId="0" fontId="9" fillId="20" borderId="6" applyNumberFormat="0" applyAlignment="0" applyProtection="0"/>
    <xf numFmtId="0" fontId="10" fillId="21" borderId="7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13" fillId="11" borderId="6" applyNumberFormat="0" applyAlignment="0" applyProtection="0"/>
    <xf numFmtId="164" fontId="14" fillId="0" borderId="0" applyFont="0" applyFill="0" applyBorder="0" applyAlignment="0" applyProtection="0"/>
    <xf numFmtId="0" fontId="15" fillId="7" borderId="0" applyNumberFormat="0" applyBorder="0" applyAlignment="0" applyProtection="0"/>
    <xf numFmtId="3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26" borderId="0" applyNumberFormat="0" applyBorder="0" applyAlignment="0" applyProtection="0"/>
    <xf numFmtId="0" fontId="19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6" fillId="0" borderId="9" applyFont="0" applyBorder="0" applyAlignment="0"/>
    <xf numFmtId="0" fontId="14" fillId="27" borderId="10" applyNumberFormat="0" applyFont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12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3" fillId="0" borderId="4" xfId="0" applyFont="1" applyBorder="1"/>
    <xf numFmtId="0" fontId="4" fillId="2" borderId="4" xfId="0" applyFont="1" applyFill="1" applyBorder="1"/>
    <xf numFmtId="39" fontId="3" fillId="3" borderId="4" xfId="0" applyNumberFormat="1" applyFont="1" applyFill="1" applyBorder="1"/>
    <xf numFmtId="0" fontId="4" fillId="0" borderId="4" xfId="0" applyFont="1" applyFill="1" applyBorder="1"/>
    <xf numFmtId="2" fontId="5" fillId="4" borderId="0" xfId="0" applyNumberFormat="1" applyFont="1" applyFill="1"/>
    <xf numFmtId="0" fontId="3" fillId="0" borderId="5" xfId="0" applyFont="1" applyBorder="1"/>
    <xf numFmtId="39" fontId="3" fillId="3" borderId="5" xfId="0" applyNumberFormat="1" applyFont="1" applyFill="1" applyBorder="1"/>
    <xf numFmtId="39" fontId="3" fillId="5" borderId="5" xfId="0" applyNumberFormat="1" applyFont="1" applyFill="1" applyBorder="1"/>
    <xf numFmtId="39" fontId="3" fillId="5" borderId="4" xfId="0" applyNumberFormat="1" applyFont="1" applyFill="1" applyBorder="1"/>
    <xf numFmtId="0" fontId="3" fillId="0" borderId="0" xfId="0" applyFont="1" applyFill="1" applyBorder="1"/>
    <xf numFmtId="0" fontId="4" fillId="2" borderId="0" xfId="0" applyFont="1" applyFill="1" applyBorder="1" applyAlignment="1">
      <alignment vertical="top" wrapText="1"/>
    </xf>
  </cellXfs>
  <cellStyles count="70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[0] 2" xfId="33"/>
    <cellStyle name="Millares 2" xfId="34"/>
    <cellStyle name="Millares 2 2" xfId="35"/>
    <cellStyle name="Millares 3" xfId="36"/>
    <cellStyle name="Millares 4" xfId="37"/>
    <cellStyle name="Millares 5" xfId="38"/>
    <cellStyle name="Millares 6" xfId="39"/>
    <cellStyle name="Moneda [0] 2" xfId="40"/>
    <cellStyle name="Moneda 2" xfId="41"/>
    <cellStyle name="Moneda 2 2" xfId="42"/>
    <cellStyle name="Moneda 3" xfId="43"/>
    <cellStyle name="Moneda 3 2" xfId="44"/>
    <cellStyle name="Neutral 2" xfId="45"/>
    <cellStyle name="No-definido" xfId="46"/>
    <cellStyle name="Normal" xfId="0" builtinId="0"/>
    <cellStyle name="Normal 10" xfId="47"/>
    <cellStyle name="Normal 2" xfId="48"/>
    <cellStyle name="Normal 2 2" xfId="49"/>
    <cellStyle name="Normal 3" xfId="50"/>
    <cellStyle name="Normal 3 2" xfId="51"/>
    <cellStyle name="Normal 4" xfId="52"/>
    <cellStyle name="Normal 4 2" xfId="53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RIFICACI&#211;N%20MATS%20Y%20HERR%20ALMACENES%20201202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DC"/>
      <sheetName val="CUL"/>
      <sheetName val="MTY"/>
      <sheetName val="SLP"/>
      <sheetName val="TLX"/>
      <sheetName val="MAT VÍA"/>
      <sheetName val="RESUMEN ALMACENES"/>
      <sheetName val="SPACENET"/>
      <sheetName val="COMAPO"/>
      <sheetName val="GARFIAS"/>
      <sheetName val="IENSA"/>
      <sheetName val="ASF GUAD"/>
      <sheetName val="RESUMEN PROVEEDORES"/>
    </sheetNames>
    <sheetDataSet>
      <sheetData sheetId="0"/>
      <sheetData sheetId="1"/>
      <sheetData sheetId="2">
        <row r="8">
          <cell r="E8">
            <v>47</v>
          </cell>
        </row>
        <row r="10">
          <cell r="E10">
            <v>6371</v>
          </cell>
        </row>
        <row r="11">
          <cell r="E11">
            <v>13</v>
          </cell>
        </row>
        <row r="12">
          <cell r="E12">
            <v>305</v>
          </cell>
        </row>
        <row r="14">
          <cell r="E14">
            <v>289</v>
          </cell>
        </row>
        <row r="15">
          <cell r="E15">
            <v>44</v>
          </cell>
        </row>
        <row r="16">
          <cell r="E16">
            <v>32</v>
          </cell>
        </row>
        <row r="18">
          <cell r="E18">
            <v>4</v>
          </cell>
        </row>
        <row r="19">
          <cell r="E19">
            <v>8</v>
          </cell>
        </row>
        <row r="21">
          <cell r="E21">
            <v>766</v>
          </cell>
        </row>
        <row r="24">
          <cell r="E24">
            <v>1</v>
          </cell>
        </row>
        <row r="25">
          <cell r="E25">
            <v>234</v>
          </cell>
        </row>
        <row r="26">
          <cell r="E26">
            <v>452</v>
          </cell>
        </row>
        <row r="30">
          <cell r="E30">
            <v>9</v>
          </cell>
        </row>
        <row r="31">
          <cell r="E31">
            <v>1</v>
          </cell>
        </row>
        <row r="32">
          <cell r="E32">
            <v>1</v>
          </cell>
        </row>
        <row r="33">
          <cell r="E33">
            <v>1</v>
          </cell>
        </row>
        <row r="40">
          <cell r="E40">
            <v>1</v>
          </cell>
        </row>
        <row r="41">
          <cell r="E41">
            <v>9</v>
          </cell>
        </row>
        <row r="42">
          <cell r="E42">
            <v>3</v>
          </cell>
        </row>
        <row r="49">
          <cell r="E49">
            <v>4</v>
          </cell>
        </row>
        <row r="50">
          <cell r="E50">
            <v>4</v>
          </cell>
        </row>
        <row r="51">
          <cell r="E51">
            <v>4</v>
          </cell>
        </row>
        <row r="52">
          <cell r="E52">
            <v>4</v>
          </cell>
        </row>
        <row r="53">
          <cell r="E53">
            <v>2</v>
          </cell>
        </row>
        <row r="54">
          <cell r="E54">
            <v>4</v>
          </cell>
        </row>
        <row r="55">
          <cell r="E55">
            <v>4</v>
          </cell>
        </row>
        <row r="56">
          <cell r="E56">
            <v>4</v>
          </cell>
        </row>
        <row r="57">
          <cell r="E57">
            <v>4</v>
          </cell>
        </row>
        <row r="58">
          <cell r="E58">
            <v>4</v>
          </cell>
        </row>
        <row r="59">
          <cell r="E59">
            <v>4</v>
          </cell>
        </row>
        <row r="60">
          <cell r="E60">
            <v>2</v>
          </cell>
        </row>
      </sheetData>
      <sheetData sheetId="3"/>
      <sheetData sheetId="4"/>
      <sheetData sheetId="5">
        <row r="82">
          <cell r="I82">
            <v>248</v>
          </cell>
        </row>
      </sheetData>
      <sheetData sheetId="6">
        <row r="100">
          <cell r="I100">
            <v>41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3:H40"/>
  <sheetViews>
    <sheetView tabSelected="1" topLeftCell="B3" workbookViewId="0">
      <pane xSplit="2" ySplit="7" topLeftCell="D26" activePane="bottomRight" state="frozen"/>
      <selection activeCell="B3" sqref="B3"/>
      <selection pane="topRight" activeCell="D3" sqref="D3"/>
      <selection pane="bottomLeft" activeCell="B10" sqref="B10"/>
      <selection pane="bottomRight" activeCell="G36" sqref="G36"/>
    </sheetView>
  </sheetViews>
  <sheetFormatPr baseColWidth="10" defaultRowHeight="15"/>
  <cols>
    <col min="2" max="2" width="49.42578125" customWidth="1"/>
    <col min="4" max="4" width="16.5703125" customWidth="1"/>
  </cols>
  <sheetData>
    <row r="3" spans="1:5">
      <c r="B3" s="1" t="s">
        <v>0</v>
      </c>
      <c r="C3" s="1"/>
      <c r="D3" s="1"/>
    </row>
    <row r="4" spans="1:5">
      <c r="B4" s="1" t="s">
        <v>1</v>
      </c>
      <c r="C4" s="1"/>
      <c r="D4" s="1"/>
    </row>
    <row r="5" spans="1:5">
      <c r="B5" s="1" t="s">
        <v>2</v>
      </c>
      <c r="C5" s="1"/>
      <c r="D5" s="1"/>
    </row>
    <row r="6" spans="1:5" ht="15.75" thickBot="1">
      <c r="B6" s="1"/>
      <c r="C6" s="1"/>
      <c r="D6" s="1"/>
    </row>
    <row r="7" spans="1:5">
      <c r="A7" s="2" t="s">
        <v>3</v>
      </c>
      <c r="B7" s="2" t="s">
        <v>4</v>
      </c>
      <c r="C7" s="2" t="s">
        <v>5</v>
      </c>
      <c r="D7" s="2" t="s">
        <v>6</v>
      </c>
      <c r="E7" s="3" t="s">
        <v>7</v>
      </c>
    </row>
    <row r="8" spans="1:5" ht="15.75" thickBot="1">
      <c r="A8" s="4"/>
      <c r="B8" s="5"/>
      <c r="C8" s="4"/>
      <c r="D8" s="6" t="s">
        <v>8</v>
      </c>
      <c r="E8" s="7"/>
    </row>
    <row r="9" spans="1:5">
      <c r="A9" s="4"/>
      <c r="B9" s="4"/>
      <c r="C9" s="4"/>
      <c r="D9" s="6"/>
      <c r="E9" s="8"/>
    </row>
    <row r="10" spans="1:5">
      <c r="A10" s="9"/>
      <c r="B10" s="12" t="s">
        <v>10</v>
      </c>
      <c r="C10" s="9" t="s">
        <v>9</v>
      </c>
      <c r="D10" s="11">
        <f>[1]MTY!E14</f>
        <v>289</v>
      </c>
      <c r="E10" s="11">
        <f t="shared" ref="E10:E12" si="0">SUM(D10:D10)</f>
        <v>289</v>
      </c>
    </row>
    <row r="11" spans="1:5">
      <c r="A11" s="9"/>
      <c r="B11" s="12" t="s">
        <v>13</v>
      </c>
      <c r="C11" s="9" t="s">
        <v>9</v>
      </c>
      <c r="D11" s="11">
        <f>[1]MTY!E10</f>
        <v>6371</v>
      </c>
      <c r="E11" s="11">
        <f t="shared" si="0"/>
        <v>6371</v>
      </c>
    </row>
    <row r="12" spans="1:5">
      <c r="A12" s="9"/>
      <c r="B12" s="9" t="s">
        <v>14</v>
      </c>
      <c r="C12" s="9" t="s">
        <v>9</v>
      </c>
      <c r="D12" s="11">
        <f>[1]MTY!E8</f>
        <v>47</v>
      </c>
      <c r="E12" s="11">
        <f t="shared" si="0"/>
        <v>47</v>
      </c>
    </row>
    <row r="13" spans="1:5">
      <c r="A13" s="9"/>
      <c r="B13" s="10" t="s">
        <v>15</v>
      </c>
      <c r="C13" s="9" t="s">
        <v>16</v>
      </c>
      <c r="D13" s="11">
        <f>[1]MTY!E30+[1]MTY!E40</f>
        <v>10</v>
      </c>
      <c r="E13" s="11">
        <f t="shared" ref="E13:E24" si="1">SUM(D13:D13)</f>
        <v>10</v>
      </c>
    </row>
    <row r="14" spans="1:5">
      <c r="A14" s="9"/>
      <c r="B14" s="10" t="s">
        <v>17</v>
      </c>
      <c r="C14" s="9" t="s">
        <v>16</v>
      </c>
      <c r="D14" s="11">
        <f>[1]MTY!E31+[1]MTY!E41</f>
        <v>10</v>
      </c>
      <c r="E14" s="11">
        <f t="shared" si="1"/>
        <v>10</v>
      </c>
    </row>
    <row r="15" spans="1:5">
      <c r="A15" s="9"/>
      <c r="B15" s="10" t="s">
        <v>18</v>
      </c>
      <c r="C15" s="9" t="s">
        <v>16</v>
      </c>
      <c r="D15" s="11">
        <f>[1]MTY!E32+[1]MTY!E42</f>
        <v>4</v>
      </c>
      <c r="E15" s="11">
        <f t="shared" si="1"/>
        <v>4</v>
      </c>
    </row>
    <row r="16" spans="1:5">
      <c r="A16" s="9"/>
      <c r="B16" s="10" t="s">
        <v>19</v>
      </c>
      <c r="C16" s="9" t="s">
        <v>16</v>
      </c>
      <c r="D16" s="11">
        <f>[1]MTY!E33</f>
        <v>1</v>
      </c>
      <c r="E16" s="11">
        <f t="shared" si="1"/>
        <v>1</v>
      </c>
    </row>
    <row r="17" spans="1:8">
      <c r="A17" s="9"/>
      <c r="B17" s="12" t="s">
        <v>20</v>
      </c>
      <c r="C17" s="9" t="s">
        <v>11</v>
      </c>
      <c r="D17" s="11">
        <f>[1]MTY!E24</f>
        <v>1</v>
      </c>
      <c r="E17" s="11">
        <f t="shared" si="1"/>
        <v>1</v>
      </c>
    </row>
    <row r="18" spans="1:8">
      <c r="A18" s="9"/>
      <c r="B18" s="12" t="s">
        <v>21</v>
      </c>
      <c r="C18" s="9" t="s">
        <v>9</v>
      </c>
      <c r="D18" s="11">
        <f>[1]MTY!E21</f>
        <v>766</v>
      </c>
      <c r="E18" s="11">
        <f t="shared" si="1"/>
        <v>766</v>
      </c>
      <c r="F18" s="13" t="s">
        <v>22</v>
      </c>
      <c r="G18" s="13"/>
      <c r="H18" s="13"/>
    </row>
    <row r="19" spans="1:8">
      <c r="A19" s="9"/>
      <c r="B19" s="12" t="s">
        <v>23</v>
      </c>
      <c r="C19" s="9" t="s">
        <v>9</v>
      </c>
      <c r="D19" s="11">
        <f>[1]MTY!E12</f>
        <v>305</v>
      </c>
      <c r="E19" s="11">
        <f t="shared" si="1"/>
        <v>305</v>
      </c>
    </row>
    <row r="20" spans="1:8">
      <c r="A20" s="9"/>
      <c r="B20" s="12" t="s">
        <v>24</v>
      </c>
      <c r="C20" s="9" t="s">
        <v>9</v>
      </c>
      <c r="D20" s="11">
        <f>[1]MTY!E11</f>
        <v>13</v>
      </c>
      <c r="E20" s="11">
        <f t="shared" si="1"/>
        <v>13</v>
      </c>
    </row>
    <row r="21" spans="1:8">
      <c r="A21" s="9"/>
      <c r="B21" s="12" t="s">
        <v>25</v>
      </c>
      <c r="C21" s="9" t="s">
        <v>9</v>
      </c>
      <c r="D21" s="11">
        <f>[1]MTY!E25</f>
        <v>234</v>
      </c>
      <c r="E21" s="11">
        <f t="shared" si="1"/>
        <v>234</v>
      </c>
      <c r="F21" s="13" t="s">
        <v>22</v>
      </c>
      <c r="G21" s="13"/>
      <c r="H21" s="13"/>
    </row>
    <row r="22" spans="1:8">
      <c r="A22" s="9"/>
      <c r="B22" s="12" t="s">
        <v>26</v>
      </c>
      <c r="C22" s="9" t="s">
        <v>9</v>
      </c>
      <c r="D22" s="11">
        <f>[1]MTY!E26</f>
        <v>452</v>
      </c>
      <c r="E22" s="11">
        <f t="shared" si="1"/>
        <v>452</v>
      </c>
      <c r="F22" s="13" t="s">
        <v>22</v>
      </c>
      <c r="G22" s="13"/>
      <c r="H22" s="13"/>
    </row>
    <row r="23" spans="1:8">
      <c r="A23" s="9"/>
      <c r="B23" s="12" t="s">
        <v>27</v>
      </c>
      <c r="C23" s="9" t="s">
        <v>28</v>
      </c>
      <c r="D23" s="11">
        <f>[1]MTY!E18</f>
        <v>4</v>
      </c>
      <c r="E23" s="11">
        <f t="shared" si="1"/>
        <v>4</v>
      </c>
    </row>
    <row r="24" spans="1:8">
      <c r="A24" s="9"/>
      <c r="B24" s="12" t="s">
        <v>29</v>
      </c>
      <c r="C24" s="9" t="s">
        <v>28</v>
      </c>
      <c r="D24" s="11">
        <f>[1]MTY!E19</f>
        <v>8</v>
      </c>
      <c r="E24" s="11">
        <f t="shared" si="1"/>
        <v>8</v>
      </c>
    </row>
    <row r="25" spans="1:8">
      <c r="A25" s="14"/>
      <c r="B25" s="12" t="s">
        <v>30</v>
      </c>
      <c r="C25" s="9" t="s">
        <v>16</v>
      </c>
      <c r="D25" s="15">
        <f>[1]MTY!E15</f>
        <v>44</v>
      </c>
      <c r="E25" s="11">
        <f t="shared" ref="E25:E26" si="2">SUM(D25:D25)</f>
        <v>44</v>
      </c>
    </row>
    <row r="26" spans="1:8">
      <c r="A26" s="14"/>
      <c r="B26" s="12" t="s">
        <v>31</v>
      </c>
      <c r="C26" s="9" t="s">
        <v>16</v>
      </c>
      <c r="D26" s="15">
        <f>[1]MTY!E16</f>
        <v>32</v>
      </c>
      <c r="E26" s="11">
        <f t="shared" si="2"/>
        <v>32</v>
      </c>
    </row>
    <row r="27" spans="1:8">
      <c r="A27" s="14"/>
      <c r="B27" s="10" t="s">
        <v>32</v>
      </c>
      <c r="C27" s="9" t="s">
        <v>9</v>
      </c>
      <c r="D27" s="16">
        <f>[1]MTY!E49</f>
        <v>4</v>
      </c>
      <c r="E27" s="11">
        <f t="shared" ref="E27:E38" si="3">SUM(D27:D27)</f>
        <v>4</v>
      </c>
    </row>
    <row r="28" spans="1:8">
      <c r="A28" s="14"/>
      <c r="B28" s="10" t="s">
        <v>33</v>
      </c>
      <c r="C28" s="9" t="s">
        <v>9</v>
      </c>
      <c r="D28" s="16">
        <f>[1]MTY!E50</f>
        <v>4</v>
      </c>
      <c r="E28" s="11">
        <f t="shared" si="3"/>
        <v>4</v>
      </c>
    </row>
    <row r="29" spans="1:8">
      <c r="A29" s="14"/>
      <c r="B29" s="10" t="s">
        <v>34</v>
      </c>
      <c r="C29" s="9" t="s">
        <v>9</v>
      </c>
      <c r="D29" s="16">
        <f>[1]MTY!E51</f>
        <v>4</v>
      </c>
      <c r="E29" s="11">
        <f t="shared" si="3"/>
        <v>4</v>
      </c>
    </row>
    <row r="30" spans="1:8">
      <c r="A30" s="14"/>
      <c r="B30" s="10" t="s">
        <v>35</v>
      </c>
      <c r="C30" s="9" t="s">
        <v>9</v>
      </c>
      <c r="D30" s="16">
        <f>[1]MTY!E52</f>
        <v>4</v>
      </c>
      <c r="E30" s="11">
        <f t="shared" si="3"/>
        <v>4</v>
      </c>
    </row>
    <row r="31" spans="1:8">
      <c r="A31" s="14"/>
      <c r="B31" s="10" t="s">
        <v>36</v>
      </c>
      <c r="C31" s="9" t="s">
        <v>9</v>
      </c>
      <c r="D31" s="16">
        <f>[1]MTY!E53</f>
        <v>2</v>
      </c>
      <c r="E31" s="11">
        <f t="shared" si="3"/>
        <v>2</v>
      </c>
    </row>
    <row r="32" spans="1:8">
      <c r="A32" s="14"/>
      <c r="B32" s="10" t="s">
        <v>37</v>
      </c>
      <c r="C32" s="9" t="s">
        <v>9</v>
      </c>
      <c r="D32" s="16">
        <f>[1]MTY!E54</f>
        <v>4</v>
      </c>
      <c r="E32" s="11">
        <f t="shared" si="3"/>
        <v>4</v>
      </c>
    </row>
    <row r="33" spans="1:5">
      <c r="A33" s="14"/>
      <c r="B33" s="10" t="s">
        <v>38</v>
      </c>
      <c r="C33" s="9" t="s">
        <v>9</v>
      </c>
      <c r="D33" s="16">
        <f>[1]MTY!E55</f>
        <v>4</v>
      </c>
      <c r="E33" s="11">
        <f t="shared" si="3"/>
        <v>4</v>
      </c>
    </row>
    <row r="34" spans="1:5">
      <c r="A34" s="14"/>
      <c r="B34" s="10" t="s">
        <v>39</v>
      </c>
      <c r="C34" s="9" t="s">
        <v>9</v>
      </c>
      <c r="D34" s="16">
        <f>[1]MTY!E56</f>
        <v>4</v>
      </c>
      <c r="E34" s="11">
        <f t="shared" si="3"/>
        <v>4</v>
      </c>
    </row>
    <row r="35" spans="1:5">
      <c r="A35" s="14"/>
      <c r="B35" s="10" t="s">
        <v>40</v>
      </c>
      <c r="C35" s="9" t="s">
        <v>9</v>
      </c>
      <c r="D35" s="16">
        <f>[1]MTY!E57</f>
        <v>4</v>
      </c>
      <c r="E35" s="11">
        <f t="shared" si="3"/>
        <v>4</v>
      </c>
    </row>
    <row r="36" spans="1:5">
      <c r="A36" s="14"/>
      <c r="B36" s="10" t="s">
        <v>41</v>
      </c>
      <c r="C36" s="9" t="s">
        <v>9</v>
      </c>
      <c r="D36" s="16">
        <f>[1]MTY!E58</f>
        <v>4</v>
      </c>
      <c r="E36" s="11">
        <f t="shared" si="3"/>
        <v>4</v>
      </c>
    </row>
    <row r="37" spans="1:5">
      <c r="A37" s="14"/>
      <c r="B37" s="10" t="s">
        <v>42</v>
      </c>
      <c r="C37" s="9" t="s">
        <v>9</v>
      </c>
      <c r="D37" s="16">
        <f>[1]MTY!E59</f>
        <v>4</v>
      </c>
      <c r="E37" s="11">
        <f t="shared" si="3"/>
        <v>4</v>
      </c>
    </row>
    <row r="38" spans="1:5">
      <c r="A38" s="9"/>
      <c r="B38" s="10" t="s">
        <v>43</v>
      </c>
      <c r="C38" s="9" t="s">
        <v>9</v>
      </c>
      <c r="D38" s="17">
        <f>[1]MTY!E60</f>
        <v>2</v>
      </c>
      <c r="E38" s="11">
        <f t="shared" si="3"/>
        <v>2</v>
      </c>
    </row>
    <row r="39" spans="1:5" ht="16.5" customHeight="1">
      <c r="B39" s="19" t="s">
        <v>44</v>
      </c>
      <c r="C39" s="18" t="s">
        <v>12</v>
      </c>
      <c r="D39" s="17">
        <v>1</v>
      </c>
      <c r="E39" s="11">
        <f t="shared" ref="E39" si="4">SUM(D39:D39)</f>
        <v>1</v>
      </c>
    </row>
    <row r="40" spans="1:5" ht="16.5" customHeight="1">
      <c r="B40" s="19"/>
    </row>
  </sheetData>
  <autoFilter ref="A9:E38">
    <filterColumn colId="1"/>
    <filterColumn colId="3"/>
    <filterColumn colId="4"/>
  </autoFilter>
  <mergeCells count="1">
    <mergeCell ref="B39:B40"/>
  </mergeCells>
  <printOptions horizontalCentered="1"/>
  <pageMargins left="0.70866141732283472" right="0.70866141732283472" top="0.86614173228346458" bottom="0.74803149606299213" header="0.43307086614173229" footer="0.31496062992125984"/>
  <pageSetup scale="60" fitToHeight="5" orientation="portrait" r:id="rId1"/>
  <headerFooter>
    <oddHeader>&amp;C&amp;"-,Negrita"&amp;14IMPULSORA TLAXCALTECA DE INDUSTRIAS, S.A. DE C.V.
&amp;12CONTRATO DGTFM-10-10
&amp;UINVENTARIO EN ALMACENES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MTY &gt; SCT</vt:lpstr>
      <vt:lpstr>'MTY &gt; SCT'!Área_de_impresión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PRESARIO</dc:creator>
  <cp:lastModifiedBy>PRESARIO</cp:lastModifiedBy>
  <dcterms:created xsi:type="dcterms:W3CDTF">2012-03-27T23:12:33Z</dcterms:created>
  <dcterms:modified xsi:type="dcterms:W3CDTF">2012-07-10T20:40:26Z</dcterms:modified>
</cp:coreProperties>
</file>